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555" yWindow="270" windowWidth="19320" windowHeight="7995"/>
  </bookViews>
  <sheets>
    <sheet name="Лист1" sheetId="8" r:id="rId1"/>
  </sheets>
  <definedNames>
    <definedName name="_xlnm.Print_Area" localSheetId="0">Лист1!$B$66</definedName>
  </definedNames>
  <calcPr calcId="124519"/>
</workbook>
</file>

<file path=xl/calcChain.xml><?xml version="1.0" encoding="utf-8"?>
<calcChain xmlns="http://schemas.openxmlformats.org/spreadsheetml/2006/main">
  <c r="C6" i="8"/>
  <c r="D72" l="1"/>
  <c r="C72"/>
  <c r="C73" l="1"/>
  <c r="D73"/>
</calcChain>
</file>

<file path=xl/sharedStrings.xml><?xml version="1.0" encoding="utf-8"?>
<sst xmlns="http://schemas.openxmlformats.org/spreadsheetml/2006/main" count="69" uniqueCount="69">
  <si>
    <t>бюджеттік комиссиямен мақұлданған</t>
  </si>
  <si>
    <t>Мекемелердің өтінімдері</t>
  </si>
  <si>
    <t>мың теңге</t>
  </si>
  <si>
    <t>резерв района</t>
  </si>
  <si>
    <t>қажеттілік</t>
  </si>
  <si>
    <t>Ресурстық орталығы</t>
  </si>
  <si>
    <t>Жәнібек спорт клуб</t>
  </si>
  <si>
    <t>Акоба а/о</t>
  </si>
  <si>
    <t>ҚТҚ бағдарлама жасақтауға(«Коммуналдық қалдықтарды басқару жөніндегі бағдарламаларды әзірлеу»)</t>
  </si>
  <si>
    <t>Ұзынкөл а/о</t>
  </si>
  <si>
    <t xml:space="preserve"> Ақоба ауылының су құбырын ағымдағы жөндеу</t>
  </si>
  <si>
    <t>ЗИЛ -131 маркалы көлігіне автобөлшектер  сатып алу</t>
  </si>
  <si>
    <t>УАЗ көлігіне  автобөлшектер  сатып алу</t>
  </si>
  <si>
    <t xml:space="preserve">Аудандық бюджеттік комиссия отырысының 2024 жылғы ---ақпандағы №  хаттамасына 1 ҚОСЫМША   </t>
  </si>
  <si>
    <t>Қаражат қалдықтары (свободный остаток)</t>
  </si>
  <si>
    <t>Қызметкерлердің жалақысын 60% дейін өсіруге</t>
  </si>
  <si>
    <t>Кұрылыс бөлімі</t>
  </si>
  <si>
    <t>аудан әкімі аппараты жылыту жүйесін жөндеуге</t>
  </si>
  <si>
    <t>Талов а/о</t>
  </si>
  <si>
    <t>Талов ауылдық округі жаяу жүргіншілер жолын жайластыруға</t>
  </si>
  <si>
    <t>Жақсыбай көше жарығына</t>
  </si>
  <si>
    <t>Тау көше жарығына</t>
  </si>
  <si>
    <t>Демалыс орталығы сұраныстары</t>
  </si>
  <si>
    <t>Қамысты ауыз су құбырын жөндеуге</t>
  </si>
  <si>
    <t>Этноауыл қосымша қаражат</t>
  </si>
  <si>
    <t xml:space="preserve">Ақоба балабақша мен шағын орталықты жөндеуге </t>
  </si>
  <si>
    <t>Ақоба ауылы әкімі аппаратының ғимаратын жөндеуге</t>
  </si>
  <si>
    <t>ауылдық округтерге видеокамералар қоюға</t>
  </si>
  <si>
    <t>Жаксыбай а/о</t>
  </si>
  <si>
    <t>Тау а/о</t>
  </si>
  <si>
    <t>Камыста А/О</t>
  </si>
  <si>
    <t xml:space="preserve">ЖКХ </t>
  </si>
  <si>
    <t>Ауыл шаруашылығы бөлімі</t>
  </si>
  <si>
    <t>мамандарға арналған столдар сатып алу</t>
  </si>
  <si>
    <t>компьютер жинағын сатып алу</t>
  </si>
  <si>
    <t>түсті принтер</t>
  </si>
  <si>
    <t>Көп функционалдық принтер</t>
  </si>
  <si>
    <t>малға арналған метал қоршау панельдері үшін</t>
  </si>
  <si>
    <t>мал тиеуге арналған баспалдақ сатып алу</t>
  </si>
  <si>
    <t>монитор</t>
  </si>
  <si>
    <t xml:space="preserve">Қызметтік тұрғын үйге 4 камфорлы газ плита </t>
  </si>
  <si>
    <t>Сәрсенов, Ниеткалиев, Тайманов, Жеңіс, Халиуллин, Ғ.Қараш, Абдуллин, Водстрой, оңтүстік айналма жол көшелеріне ПСД жасау қызмет</t>
  </si>
  <si>
    <t>Тау ауылына кірме 0-5 км, Борсы ауылына кірме 0-1 км, Ақоба ауылына кірме 0-23 км, Жәнібек-Талов-Кіші Өзен автомобиль жолының 92-128 км бөлігін күрделі жөңдеу нысандары бойынша жұмыстар мен материалдардың сапасына сараптама жүргізу қызметтері (Центр качества)</t>
  </si>
  <si>
    <t>Мәдениет бөлімі</t>
  </si>
  <si>
    <t>Серіппелік әлпеншектер орналастыру (игрушки для игровой площадки)</t>
  </si>
  <si>
    <t>Ағаштан сырғанақ орнату (горка)</t>
  </si>
  <si>
    <t xml:space="preserve">Акоба белгісін орнатуға </t>
  </si>
  <si>
    <t>Ауылдық округтер автокөліктер мен прицептер сатып алуға</t>
  </si>
  <si>
    <t>Талов, Борсы, Қамысты ауылдарын газдандыру жобасын сараптамадан өткізуге</t>
  </si>
  <si>
    <t>Жәнібек ауылының бас жоспарын түзетуге</t>
  </si>
  <si>
    <t>Ұзынкөл ауылынан мал моласын салу ЖСҚ жасақтауға</t>
  </si>
  <si>
    <t>Ұзынкөл а/о антеналық-діңгек құрылысына ЖСҚ жасақтауға</t>
  </si>
  <si>
    <t>Жәнібек ауылындағы жалпы ұзындығы 17,8 км болатын 0,4 кВ ӘЖ және 7 бірлік 10/04 кВ ЖТҚС қайта жаңғырту" нысаны бойынша ЖСҚ жасақтау және сараптамадан өткізуге</t>
  </si>
  <si>
    <t>Құрылыс салынған аумақтарда жерасты және жерүсті коммуникацияларын түгендеу жұмыстарын жалғастыру үшін</t>
  </si>
  <si>
    <t>Жобалары басталатын нысандардың жерге орналастыру жобасы, жер актісін алуға, мемлекеттік тіркеуге</t>
  </si>
  <si>
    <t>Д.Нүрпейсова көшесіндегі коммуналдық тұрғын үйді жөндеуге</t>
  </si>
  <si>
    <t>Аграршылар үйінен кіші мәжіліс залын жасақтауға</t>
  </si>
  <si>
    <t xml:space="preserve">Жәнібек ауылындағы, Ұзынкөл ауылындағы тұрмыстық қалдықтар полигондарына экологиялық рұқсат құжаттарын жасақтау </t>
  </si>
  <si>
    <t>видеокамералар үшін экран мен басқару пультің сатып алуға</t>
  </si>
  <si>
    <t xml:space="preserve">32 үйдің электр энергия есептейтін санағыштарын ауыстыруға </t>
  </si>
  <si>
    <t>автокөлік жөндеуге</t>
  </si>
  <si>
    <t>Жол-көлік оқиғалары кезіңде пайдалануға құрал-жабдықтар сатып алуға</t>
  </si>
  <si>
    <t>төтенше жағдайлар кезінде қолдануға палатка сатып алу</t>
  </si>
  <si>
    <t>Қамысты ауылына 35 кВ қосалқы станциясына қажетті жабдықтар сатып алуға қосымша қаражат</t>
  </si>
  <si>
    <t xml:space="preserve">2024 жылдың наурыз айында аудандық мәслихат сессиясына нақтылау үшін </t>
  </si>
  <si>
    <t>Өнеге ауылының мәдениет үйіне 1 бірлік мәдени қызметкері, ардагерлер үйіне 1 бірлік штат еден жуышы ашуға</t>
  </si>
  <si>
    <t xml:space="preserve">2024 жылға арналған іс шараларға </t>
  </si>
  <si>
    <t>жиһаз, кресло, принтер, шансорғыш, ноутбук, компьютер сатып алуға</t>
  </si>
  <si>
    <t>з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</si>
</sst>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wrapText="1"/>
    </xf>
    <xf numFmtId="0" fontId="3" fillId="3" borderId="0" xfId="0" applyFont="1" applyFill="1"/>
    <xf numFmtId="0" fontId="5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0" xfId="0" applyFont="1" applyFill="1"/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wrapText="1"/>
    </xf>
    <xf numFmtId="2" fontId="6" fillId="2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1" fontId="8" fillId="3" borderId="0" xfId="0" applyNumberFormat="1" applyFont="1" applyFill="1"/>
    <xf numFmtId="1" fontId="8" fillId="3" borderId="1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/>
    <xf numFmtId="0" fontId="9" fillId="0" borderId="2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9" fillId="0" borderId="2" xfId="0" applyFont="1" applyFill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3" fillId="0" borderId="1" xfId="0" applyFont="1" applyBorder="1" applyAlignment="1">
      <alignment vertical="top" wrapText="1"/>
    </xf>
    <xf numFmtId="0" fontId="6" fillId="2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2" fillId="3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topLeftCell="A46" workbookViewId="0">
      <selection sqref="A1:XFD1048576"/>
    </sheetView>
  </sheetViews>
  <sheetFormatPr defaultRowHeight="15.75"/>
  <cols>
    <col min="1" max="1" width="11.7109375" style="18" customWidth="1"/>
    <col min="2" max="2" width="81.28515625" style="2" customWidth="1"/>
    <col min="3" max="3" width="12.7109375" style="5" customWidth="1"/>
    <col min="4" max="4" width="19.5703125" style="17" customWidth="1"/>
    <col min="5" max="16384" width="9.140625" style="3"/>
  </cols>
  <sheetData>
    <row r="1" spans="1:4">
      <c r="C1" s="49" t="s">
        <v>13</v>
      </c>
      <c r="D1" s="49"/>
    </row>
    <row r="2" spans="1:4">
      <c r="C2" s="49"/>
      <c r="D2" s="49"/>
    </row>
    <row r="3" spans="1:4">
      <c r="B3" s="4" t="s">
        <v>64</v>
      </c>
    </row>
    <row r="4" spans="1:4">
      <c r="B4" s="4"/>
      <c r="D4" s="17" t="s">
        <v>2</v>
      </c>
    </row>
    <row r="5" spans="1:4">
      <c r="A5" s="19"/>
      <c r="B5" s="22"/>
      <c r="C5" s="1"/>
      <c r="D5" s="6"/>
    </row>
    <row r="6" spans="1:4">
      <c r="A6" s="19"/>
      <c r="B6" s="23" t="s">
        <v>3</v>
      </c>
      <c r="C6" s="8">
        <f>SUM(C7:C7)+D6</f>
        <v>241211</v>
      </c>
      <c r="D6" s="6"/>
    </row>
    <row r="7" spans="1:4">
      <c r="A7" s="19"/>
      <c r="B7" s="34" t="s">
        <v>14</v>
      </c>
      <c r="C7" s="6">
        <v>241211</v>
      </c>
      <c r="D7" s="6"/>
    </row>
    <row r="8" spans="1:4" s="9" customFormat="1" ht="24">
      <c r="A8" s="20"/>
      <c r="B8" s="7" t="s">
        <v>1</v>
      </c>
      <c r="C8" s="8" t="s">
        <v>4</v>
      </c>
      <c r="D8" s="31" t="s">
        <v>0</v>
      </c>
    </row>
    <row r="9" spans="1:4" s="9" customFormat="1">
      <c r="A9" s="19"/>
      <c r="B9" s="13" t="s">
        <v>7</v>
      </c>
      <c r="C9" s="10"/>
      <c r="D9" s="16"/>
    </row>
    <row r="10" spans="1:4" s="9" customFormat="1">
      <c r="A10" s="20">
        <v>124014029</v>
      </c>
      <c r="B10" s="24" t="s">
        <v>10</v>
      </c>
      <c r="C10" s="1">
        <v>5235</v>
      </c>
      <c r="D10" s="1">
        <v>5235</v>
      </c>
    </row>
    <row r="11" spans="1:4" s="9" customFormat="1" ht="19.5" customHeight="1">
      <c r="A11" s="20">
        <v>124001029149</v>
      </c>
      <c r="B11" s="14" t="s">
        <v>11</v>
      </c>
      <c r="C11" s="1">
        <v>475</v>
      </c>
      <c r="D11" s="1">
        <v>475</v>
      </c>
    </row>
    <row r="12" spans="1:4" s="9" customFormat="1" ht="19.5" customHeight="1">
      <c r="A12" s="20"/>
      <c r="B12" s="15" t="s">
        <v>26</v>
      </c>
      <c r="C12" s="29">
        <v>10000</v>
      </c>
      <c r="D12" s="1"/>
    </row>
    <row r="13" spans="1:4" s="9" customFormat="1" ht="19.5" customHeight="1">
      <c r="A13" s="20"/>
      <c r="B13" s="21" t="s">
        <v>25</v>
      </c>
      <c r="C13" s="29">
        <v>10000</v>
      </c>
      <c r="D13" s="1"/>
    </row>
    <row r="14" spans="1:4" s="9" customFormat="1" ht="19.5" customHeight="1">
      <c r="A14" s="20"/>
      <c r="B14" s="48" t="s">
        <v>44</v>
      </c>
      <c r="C14" s="6">
        <v>350</v>
      </c>
      <c r="D14" s="1"/>
    </row>
    <row r="15" spans="1:4" s="9" customFormat="1" ht="19.5" customHeight="1">
      <c r="A15" s="20"/>
      <c r="B15" s="48" t="s">
        <v>45</v>
      </c>
      <c r="C15" s="6">
        <v>500</v>
      </c>
      <c r="D15" s="1"/>
    </row>
    <row r="16" spans="1:4" s="9" customFormat="1" ht="19.5" customHeight="1">
      <c r="A16" s="20"/>
      <c r="B16" s="48" t="s">
        <v>46</v>
      </c>
      <c r="C16" s="6">
        <v>450</v>
      </c>
      <c r="D16" s="1"/>
    </row>
    <row r="17" spans="1:4" s="9" customFormat="1" ht="19.5" customHeight="1">
      <c r="A17" s="20"/>
      <c r="B17" s="41"/>
      <c r="C17" s="41"/>
      <c r="D17" s="1"/>
    </row>
    <row r="18" spans="1:4" s="9" customFormat="1">
      <c r="A18" s="20"/>
      <c r="B18" s="25" t="s">
        <v>9</v>
      </c>
      <c r="C18" s="10"/>
      <c r="D18" s="10"/>
    </row>
    <row r="19" spans="1:4" s="9" customFormat="1">
      <c r="A19" s="20"/>
      <c r="B19" s="14" t="s">
        <v>12</v>
      </c>
      <c r="C19" s="1">
        <v>750</v>
      </c>
      <c r="D19" s="1"/>
    </row>
    <row r="20" spans="1:4" s="9" customFormat="1" ht="17.25" customHeight="1">
      <c r="A20" s="20"/>
      <c r="B20" s="26" t="s">
        <v>5</v>
      </c>
      <c r="C20" s="10"/>
      <c r="D20" s="11"/>
    </row>
    <row r="21" spans="1:4" s="9" customFormat="1" ht="17.25" customHeight="1">
      <c r="A21" s="20"/>
      <c r="B21" s="24" t="s">
        <v>15</v>
      </c>
      <c r="C21" s="1">
        <v>12910</v>
      </c>
      <c r="D21" s="1">
        <v>6617</v>
      </c>
    </row>
    <row r="22" spans="1:4" s="9" customFormat="1" ht="17.25" customHeight="1">
      <c r="A22" s="20"/>
      <c r="B22" s="25" t="s">
        <v>18</v>
      </c>
      <c r="C22" s="11"/>
      <c r="D22" s="11"/>
    </row>
    <row r="23" spans="1:4" s="9" customFormat="1" ht="17.25" customHeight="1">
      <c r="A23" s="20"/>
      <c r="B23" s="15" t="s">
        <v>19</v>
      </c>
      <c r="C23" s="29">
        <v>37909</v>
      </c>
      <c r="D23" s="1"/>
    </row>
    <row r="24" spans="1:4" s="9" customFormat="1" ht="17.25" customHeight="1">
      <c r="A24" s="20"/>
      <c r="B24" s="25" t="s">
        <v>28</v>
      </c>
      <c r="C24" s="30"/>
      <c r="D24" s="11"/>
    </row>
    <row r="25" spans="1:4" s="9" customFormat="1" ht="17.25" customHeight="1">
      <c r="A25" s="20"/>
      <c r="B25" s="15" t="s">
        <v>20</v>
      </c>
      <c r="C25" s="29">
        <v>8879</v>
      </c>
      <c r="D25" s="1"/>
    </row>
    <row r="26" spans="1:4" s="9" customFormat="1" ht="17.25" customHeight="1">
      <c r="A26" s="20"/>
      <c r="B26" s="26" t="s">
        <v>29</v>
      </c>
      <c r="C26" s="30"/>
      <c r="D26" s="11"/>
    </row>
    <row r="27" spans="1:4" s="9" customFormat="1">
      <c r="A27" s="20"/>
      <c r="B27" s="15" t="s">
        <v>21</v>
      </c>
      <c r="C27" s="29">
        <v>3000</v>
      </c>
      <c r="D27" s="1"/>
    </row>
    <row r="28" spans="1:4" s="9" customFormat="1">
      <c r="A28" s="20"/>
      <c r="B28" s="25" t="s">
        <v>30</v>
      </c>
      <c r="C28" s="27"/>
      <c r="D28" s="11"/>
    </row>
    <row r="29" spans="1:4" s="9" customFormat="1" ht="30">
      <c r="A29" s="20"/>
      <c r="B29" s="24" t="s">
        <v>63</v>
      </c>
      <c r="C29" s="1">
        <v>16000</v>
      </c>
      <c r="D29" s="1"/>
    </row>
    <row r="30" spans="1:4" s="9" customFormat="1">
      <c r="A30" s="20"/>
      <c r="B30" s="21" t="s">
        <v>23</v>
      </c>
      <c r="C30" s="29">
        <v>6000</v>
      </c>
      <c r="D30" s="1">
        <v>6000</v>
      </c>
    </row>
    <row r="31" spans="1:4" s="9" customFormat="1">
      <c r="A31" s="20"/>
      <c r="B31" s="25" t="s">
        <v>6</v>
      </c>
      <c r="C31" s="10"/>
      <c r="D31" s="12"/>
    </row>
    <row r="32" spans="1:4" s="9" customFormat="1">
      <c r="A32" s="20"/>
      <c r="B32" s="21" t="s">
        <v>24</v>
      </c>
      <c r="C32" s="29">
        <v>5603</v>
      </c>
      <c r="D32" s="1"/>
    </row>
    <row r="33" spans="1:4" s="9" customFormat="1">
      <c r="A33" s="20"/>
      <c r="B33" s="25" t="s">
        <v>16</v>
      </c>
      <c r="C33" s="10"/>
      <c r="D33" s="11"/>
    </row>
    <row r="34" spans="1:4" s="9" customFormat="1">
      <c r="A34" s="20"/>
      <c r="B34" s="15" t="s">
        <v>47</v>
      </c>
      <c r="C34" s="1">
        <v>29729</v>
      </c>
      <c r="D34" s="1">
        <v>29729</v>
      </c>
    </row>
    <row r="35" spans="1:4" s="9" customFormat="1">
      <c r="A35" s="20"/>
      <c r="B35" s="15" t="s">
        <v>48</v>
      </c>
      <c r="C35" s="1">
        <v>1114</v>
      </c>
      <c r="D35" s="1">
        <v>1114</v>
      </c>
    </row>
    <row r="36" spans="1:4" s="9" customFormat="1">
      <c r="A36" s="20"/>
      <c r="B36" s="15" t="s">
        <v>49</v>
      </c>
      <c r="C36" s="1">
        <v>4500</v>
      </c>
      <c r="D36" s="1"/>
    </row>
    <row r="37" spans="1:4" s="9" customFormat="1">
      <c r="A37" s="20"/>
      <c r="B37" s="15" t="s">
        <v>50</v>
      </c>
      <c r="C37" s="1">
        <v>2000</v>
      </c>
      <c r="D37" s="1">
        <v>2000</v>
      </c>
    </row>
    <row r="38" spans="1:4" s="9" customFormat="1">
      <c r="A38" s="20"/>
      <c r="B38" s="15" t="s">
        <v>51</v>
      </c>
      <c r="C38" s="1">
        <v>2000</v>
      </c>
      <c r="D38" s="1">
        <v>2000</v>
      </c>
    </row>
    <row r="39" spans="1:4" s="9" customFormat="1" ht="45">
      <c r="A39" s="20"/>
      <c r="B39" s="15" t="s">
        <v>52</v>
      </c>
      <c r="C39" s="1">
        <v>2000</v>
      </c>
      <c r="D39" s="1">
        <v>2000</v>
      </c>
    </row>
    <row r="40" spans="1:4" s="9" customFormat="1" ht="30">
      <c r="A40" s="20"/>
      <c r="B40" s="15" t="s">
        <v>53</v>
      </c>
      <c r="C40" s="1">
        <v>23454</v>
      </c>
      <c r="D40" s="1"/>
    </row>
    <row r="41" spans="1:4" s="9" customFormat="1" ht="30">
      <c r="A41" s="20"/>
      <c r="B41" s="15" t="s">
        <v>54</v>
      </c>
      <c r="C41" s="1">
        <v>2000</v>
      </c>
      <c r="D41" s="1">
        <v>2000</v>
      </c>
    </row>
    <row r="42" spans="1:4" s="9" customFormat="1">
      <c r="A42" s="20"/>
      <c r="B42" s="25" t="s">
        <v>68</v>
      </c>
      <c r="C42" s="11"/>
      <c r="D42" s="11"/>
    </row>
    <row r="43" spans="1:4" s="9" customFormat="1">
      <c r="A43" s="20"/>
      <c r="B43" s="15" t="s">
        <v>17</v>
      </c>
      <c r="C43" s="1">
        <v>6500</v>
      </c>
      <c r="D43" s="1">
        <v>6500</v>
      </c>
    </row>
    <row r="44" spans="1:4" s="9" customFormat="1">
      <c r="A44" s="20"/>
      <c r="B44" s="24" t="s">
        <v>67</v>
      </c>
      <c r="C44" s="1">
        <v>7569</v>
      </c>
      <c r="D44" s="1">
        <v>7569</v>
      </c>
    </row>
    <row r="45" spans="1:4" s="9" customFormat="1">
      <c r="A45" s="20"/>
      <c r="B45" s="24" t="s">
        <v>60</v>
      </c>
      <c r="C45" s="46">
        <v>10400</v>
      </c>
      <c r="D45" s="1">
        <v>5000</v>
      </c>
    </row>
    <row r="46" spans="1:4" s="9" customFormat="1">
      <c r="A46" s="20"/>
      <c r="B46" s="24" t="s">
        <v>61</v>
      </c>
      <c r="C46" s="1">
        <v>4000</v>
      </c>
      <c r="D46" s="1"/>
    </row>
    <row r="47" spans="1:4" s="9" customFormat="1">
      <c r="A47" s="20"/>
      <c r="B47" s="24" t="s">
        <v>62</v>
      </c>
      <c r="C47" s="1">
        <v>2500</v>
      </c>
      <c r="D47" s="1">
        <v>2500</v>
      </c>
    </row>
    <row r="48" spans="1:4" s="9" customFormat="1">
      <c r="A48" s="20"/>
      <c r="B48" s="24"/>
      <c r="C48" s="1"/>
      <c r="D48" s="1"/>
    </row>
    <row r="49" spans="1:4" s="9" customFormat="1">
      <c r="A49" s="20"/>
      <c r="B49" s="32" t="s">
        <v>32</v>
      </c>
      <c r="C49" s="30"/>
      <c r="D49" s="11"/>
    </row>
    <row r="50" spans="1:4" s="9" customFormat="1">
      <c r="A50" s="20"/>
      <c r="B50" s="33" t="s">
        <v>33</v>
      </c>
      <c r="C50" s="6">
        <v>200</v>
      </c>
      <c r="D50" s="6">
        <v>200</v>
      </c>
    </row>
    <row r="51" spans="1:4" s="9" customFormat="1">
      <c r="A51" s="20"/>
      <c r="B51" s="33" t="s">
        <v>34</v>
      </c>
      <c r="C51" s="6">
        <v>470</v>
      </c>
      <c r="D51" s="6">
        <v>470</v>
      </c>
    </row>
    <row r="52" spans="1:4" s="9" customFormat="1">
      <c r="A52" s="20"/>
      <c r="B52" s="33" t="s">
        <v>39</v>
      </c>
      <c r="C52" s="6">
        <v>80</v>
      </c>
      <c r="D52" s="6">
        <v>80</v>
      </c>
    </row>
    <row r="53" spans="1:4" s="9" customFormat="1">
      <c r="A53" s="20"/>
      <c r="B53" s="33" t="s">
        <v>35</v>
      </c>
      <c r="C53" s="6">
        <v>150</v>
      </c>
      <c r="D53" s="6">
        <v>150</v>
      </c>
    </row>
    <row r="54" spans="1:4" s="9" customFormat="1">
      <c r="A54" s="20"/>
      <c r="B54" s="35" t="s">
        <v>36</v>
      </c>
      <c r="C54" s="29">
        <v>170</v>
      </c>
      <c r="D54" s="29">
        <v>170</v>
      </c>
    </row>
    <row r="55" spans="1:4" s="9" customFormat="1">
      <c r="A55" s="20"/>
      <c r="B55" s="35" t="s">
        <v>37</v>
      </c>
      <c r="C55" s="29">
        <v>800</v>
      </c>
      <c r="D55" s="1"/>
    </row>
    <row r="56" spans="1:4" s="9" customFormat="1">
      <c r="A56" s="20"/>
      <c r="B56" s="35" t="s">
        <v>38</v>
      </c>
      <c r="C56" s="29">
        <v>350</v>
      </c>
      <c r="D56" s="1"/>
    </row>
    <row r="57" spans="1:4" s="9" customFormat="1">
      <c r="A57" s="20"/>
      <c r="B57" s="3" t="s">
        <v>56</v>
      </c>
      <c r="C57" s="43">
        <v>600</v>
      </c>
      <c r="D57" s="1">
        <v>600</v>
      </c>
    </row>
    <row r="58" spans="1:4" s="9" customFormat="1">
      <c r="A58" s="20"/>
      <c r="B58" s="38" t="s">
        <v>31</v>
      </c>
      <c r="C58" s="30"/>
      <c r="D58" s="11"/>
    </row>
    <row r="59" spans="1:4" s="9" customFormat="1" ht="30">
      <c r="A59" s="20"/>
      <c r="B59" s="39" t="s">
        <v>57</v>
      </c>
      <c r="C59" s="1">
        <v>1333</v>
      </c>
      <c r="D59" s="1">
        <v>1333</v>
      </c>
    </row>
    <row r="60" spans="1:4" s="9" customFormat="1" ht="30">
      <c r="A60" s="20"/>
      <c r="B60" s="40" t="s">
        <v>8</v>
      </c>
      <c r="C60" s="1">
        <v>1870</v>
      </c>
      <c r="D60" s="1">
        <v>1870</v>
      </c>
    </row>
    <row r="61" spans="1:4" s="9" customFormat="1">
      <c r="A61" s="20"/>
      <c r="B61" s="37" t="s">
        <v>58</v>
      </c>
      <c r="C61" s="29">
        <v>2000</v>
      </c>
      <c r="D61" s="29">
        <v>2000</v>
      </c>
    </row>
    <row r="62" spans="1:4" s="9" customFormat="1">
      <c r="A62" s="20"/>
      <c r="B62" s="37" t="s">
        <v>27</v>
      </c>
      <c r="C62" s="6">
        <v>17504</v>
      </c>
      <c r="D62" s="28"/>
    </row>
    <row r="63" spans="1:4" s="9" customFormat="1">
      <c r="A63" s="20"/>
      <c r="B63" s="36" t="s">
        <v>40</v>
      </c>
      <c r="C63" s="6">
        <v>150</v>
      </c>
      <c r="D63" s="28"/>
    </row>
    <row r="64" spans="1:4" s="9" customFormat="1">
      <c r="A64" s="20"/>
      <c r="B64" s="36" t="s">
        <v>59</v>
      </c>
      <c r="C64" s="1">
        <v>640</v>
      </c>
      <c r="D64" s="1">
        <v>640</v>
      </c>
    </row>
    <row r="65" spans="1:4" s="9" customFormat="1" ht="31.5">
      <c r="A65" s="20"/>
      <c r="B65" s="44" t="s">
        <v>41</v>
      </c>
      <c r="C65" s="1">
        <v>5000</v>
      </c>
      <c r="D65" s="1">
        <v>5000</v>
      </c>
    </row>
    <row r="66" spans="1:4" s="9" customFormat="1" ht="63">
      <c r="A66" s="20"/>
      <c r="B66" s="36" t="s">
        <v>42</v>
      </c>
      <c r="C66" s="1">
        <v>14231</v>
      </c>
      <c r="D66" s="1">
        <v>14231</v>
      </c>
    </row>
    <row r="67" spans="1:4" s="9" customFormat="1">
      <c r="A67" s="20"/>
      <c r="B67" s="36" t="s">
        <v>55</v>
      </c>
      <c r="C67" s="1">
        <v>5000</v>
      </c>
      <c r="D67" s="1">
        <v>5000</v>
      </c>
    </row>
    <row r="68" spans="1:4" s="9" customFormat="1">
      <c r="A68" s="20"/>
      <c r="B68" s="38" t="s">
        <v>43</v>
      </c>
      <c r="C68" s="1"/>
      <c r="D68" s="1"/>
    </row>
    <row r="69" spans="1:4" s="9" customFormat="1">
      <c r="A69" s="20"/>
      <c r="B69" s="37" t="s">
        <v>22</v>
      </c>
      <c r="C69" s="29">
        <v>45472</v>
      </c>
      <c r="D69" s="1">
        <v>25000</v>
      </c>
    </row>
    <row r="70" spans="1:4" s="9" customFormat="1">
      <c r="A70" s="20"/>
      <c r="B70" s="3" t="s">
        <v>66</v>
      </c>
      <c r="C70" s="29">
        <v>15000</v>
      </c>
      <c r="D70" s="1">
        <v>15000</v>
      </c>
    </row>
    <row r="71" spans="1:4" s="9" customFormat="1" ht="31.5">
      <c r="A71" s="20"/>
      <c r="B71" s="47" t="s">
        <v>65</v>
      </c>
      <c r="C71" s="42">
        <v>4650</v>
      </c>
      <c r="D71" s="1">
        <v>2600</v>
      </c>
    </row>
    <row r="72" spans="1:4" s="9" customFormat="1">
      <c r="A72" s="20"/>
      <c r="B72" s="22"/>
      <c r="C72" s="8">
        <f>SUM(C10:C71)</f>
        <v>331497</v>
      </c>
      <c r="D72" s="8">
        <f>SUM(D10:D71)</f>
        <v>153083</v>
      </c>
    </row>
    <row r="73" spans="1:4">
      <c r="C73" s="5">
        <f>C6-C72</f>
        <v>-90286</v>
      </c>
      <c r="D73" s="45">
        <f>C6-D72</f>
        <v>88128</v>
      </c>
    </row>
  </sheetData>
  <mergeCells count="1">
    <mergeCell ref="C1:D2"/>
  </mergeCells>
  <pageMargins left="1" right="1" top="1" bottom="1" header="0.5" footer="0.5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2024-02-28T04:12:36Z</cp:lastPrinted>
  <dcterms:created xsi:type="dcterms:W3CDTF">2014-09-30T17:15:27Z</dcterms:created>
  <dcterms:modified xsi:type="dcterms:W3CDTF">2024-02-28T04:17:45Z</dcterms:modified>
</cp:coreProperties>
</file>